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0" yWindow="-60" windowWidth="15480" windowHeight="11016" tabRatio="698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44525"/>
</workbook>
</file>

<file path=xl/calcChain.xml><?xml version="1.0" encoding="utf-8"?>
<calcChain xmlns="http://schemas.openxmlformats.org/spreadsheetml/2006/main">
  <c r="W10" i="2" l="1"/>
  <c r="W11" i="2"/>
  <c r="W12" i="2"/>
  <c r="W13" i="2"/>
  <c r="W14" i="2"/>
  <c r="W9" i="2"/>
  <c r="AA10" i="2" l="1"/>
  <c r="AA11" i="2"/>
  <c r="AA12" i="2"/>
  <c r="AA14" i="2"/>
  <c r="Z10" i="2"/>
  <c r="Z11" i="2"/>
  <c r="Z12" i="2"/>
  <c r="Z14" i="2"/>
  <c r="Y10" i="2"/>
  <c r="Y11" i="2"/>
  <c r="Y12" i="2"/>
  <c r="Y14" i="2"/>
  <c r="X10" i="2"/>
  <c r="X11" i="2"/>
  <c r="X12" i="2"/>
  <c r="X14" i="2"/>
  <c r="H13" i="2"/>
  <c r="H14" i="2"/>
  <c r="M13" i="2"/>
  <c r="M14" i="2"/>
  <c r="R13" i="2"/>
  <c r="R14" i="2"/>
  <c r="R12" i="2"/>
  <c r="X9" i="2"/>
  <c r="Y9" i="2"/>
  <c r="Z9" i="2"/>
  <c r="AA9" i="2"/>
  <c r="C13" i="3"/>
  <c r="H12" i="2" l="1"/>
  <c r="C12" i="2"/>
  <c r="C9" i="2"/>
  <c r="M12" i="2" l="1"/>
  <c r="C12" i="3"/>
</calcChain>
</file>

<file path=xl/sharedStrings.xml><?xml version="1.0" encoding="utf-8"?>
<sst xmlns="http://schemas.openxmlformats.org/spreadsheetml/2006/main" count="114" uniqueCount="75">
  <si>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</si>
  <si>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</si>
  <si>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</si>
  <si>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</si>
  <si>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</si>
  <si>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</si>
  <si>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</si>
  <si>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</si>
  <si>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</si>
  <si>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</si>
  <si>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</si>
  <si>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</si>
  <si>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</si>
  <si>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</si>
  <si>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</si>
  <si>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</si>
  <si>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</si>
  <si>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</si>
  <si>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</si>
  <si>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</si>
  <si>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</si>
  <si>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</si>
  <si>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t>สิ่งที่ส่งมาด้วย 3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</si>
  <si>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</si>
  <si>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</si>
  <si>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</si>
  <si>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</si>
  <si>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</si>
  <si>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</si>
  <si>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</si>
  <si>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</si>
  <si>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</si>
  <si>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</si>
  <si>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</si>
  <si>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</si>
  <si>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</si>
  <si>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</si>
  <si>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</si>
  <si>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</si>
  <si>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</si>
  <si>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</si>
  <si>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</si>
  <si>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</si>
  <si>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</si>
  <si>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</si>
  <si>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</si>
  <si>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</si>
  <si>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</si>
  <si>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</si>
  <si>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</si>
  <si>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</si>
  <si>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รพช.ศรีบุญเรือง</t>
  </si>
  <si>
    <t>รพช.นาวังฯ</t>
  </si>
  <si>
    <t xml:space="preserve">กรุณาส่งข้อมูล  ตามแบบฟอร์มนี้มาที่ กลุ่มงานการเงินการคลัง  สำนักงานเขตบริการสุขภาพที่ 8  ทาง E-mail ที่ r8waycfo@gmail.com </t>
  </si>
  <si>
    <r>
      <t xml:space="preserve">กรุณาส่งข้อมูลบริการ  ตามแบบฟอร์มนี้ไปที่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</si>
  <si>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F1</t>
  </si>
  <si>
    <t>Re-ac 2</t>
  </si>
  <si>
    <t>ระดับรพ.วิกฤต ไตรมาส 4/65</t>
  </si>
  <si>
    <t>1. ข้อมูลทั่วไป  ณ 1 ตุลาคม 2565 -  31 ธันวาม 2565</t>
  </si>
  <si>
    <t>ข้อมูล ณ 31 ธันวาคม 2565</t>
  </si>
  <si>
    <t>2.  ข้อมูลบริการ  (1 ตุลาคม 2565 - 31 ธันวาคม 2565)</t>
  </si>
  <si>
    <t>รพ.หนองบัวลำภู</t>
  </si>
  <si>
    <t>Re Acc 3</t>
  </si>
  <si>
    <t>โรพยาบาลโนนสัง</t>
  </si>
  <si>
    <t>F2</t>
  </si>
  <si>
    <t>Re-Acc.3</t>
  </si>
  <si>
    <t>รพ.โนนสัง</t>
  </si>
  <si>
    <t>นากลาง</t>
  </si>
  <si>
    <t xml:space="preserve"> -</t>
  </si>
  <si>
    <t>Re-acc 3</t>
  </si>
  <si>
    <t>สุวรรณคูหา</t>
  </si>
  <si>
    <t>Reac2</t>
  </si>
  <si>
    <t>-</t>
  </si>
  <si>
    <t xml:space="preserve"> Reac 2 </t>
  </si>
  <si>
    <t>นาวังเฉลิมพระเกียรติ ๘๐ พรรษา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</si>
</sst>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&quot; &quot;#,##0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13D3DD"/>
        <bgColor indexed="64"/>
      </patternFill>
    </fill>
    <fill>
      <patternFill patternType="solid">
        <fgColor rgb="FF0DE3DE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6" fillId="0" borderId="0" xfId="0" applyFont="1"/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1" applyFont="1" applyBorder="1"/>
    <xf numFmtId="187" fontId="6" fillId="0" borderId="0" xfId="1" applyNumberFormat="1" applyFont="1" applyFill="1" applyBorder="1"/>
    <xf numFmtId="187" fontId="6" fillId="0" borderId="0" xfId="1" applyNumberFormat="1" applyFont="1" applyBorder="1"/>
    <xf numFmtId="0" fontId="7" fillId="0" borderId="0" xfId="0" applyFont="1" applyBorder="1"/>
    <xf numFmtId="187" fontId="7" fillId="0" borderId="0" xfId="1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1" applyFont="1" applyBorder="1"/>
    <xf numFmtId="0" fontId="7" fillId="2" borderId="0" xfId="0" applyFont="1" applyFill="1"/>
    <xf numFmtId="0" fontId="7" fillId="7" borderId="0" xfId="0" applyFont="1" applyFill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/>
    </xf>
    <xf numFmtId="187" fontId="2" fillId="0" borderId="4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87" fontId="2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187" fontId="2" fillId="2" borderId="3" xfId="2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0" borderId="0" xfId="0" applyFont="1" applyFill="1"/>
    <xf numFmtId="0" fontId="12" fillId="21" borderId="4" xfId="0" applyFont="1" applyFill="1" applyBorder="1" applyAlignment="1">
      <alignment horizontal="center"/>
    </xf>
    <xf numFmtId="0" fontId="4" fillId="21" borderId="0" xfId="0" applyFont="1" applyFill="1"/>
    <xf numFmtId="0" fontId="2" fillId="21" borderId="0" xfId="0" applyFont="1" applyFill="1"/>
    <xf numFmtId="3" fontId="4" fillId="17" borderId="4" xfId="2" applyNumberFormat="1" applyFont="1" applyFill="1" applyBorder="1"/>
    <xf numFmtId="187" fontId="4" fillId="17" borderId="4" xfId="2" applyNumberFormat="1" applyFont="1" applyFill="1" applyBorder="1"/>
    <xf numFmtId="187" fontId="2" fillId="0" borderId="3" xfId="5" applyNumberFormat="1" applyFont="1" applyFill="1" applyBorder="1"/>
    <xf numFmtId="187" fontId="2" fillId="0" borderId="3" xfId="6" applyNumberFormat="1" applyFont="1" applyFill="1" applyBorder="1"/>
    <xf numFmtId="187" fontId="4" fillId="0" borderId="4" xfId="2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187" fontId="2" fillId="0" borderId="11" xfId="2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15" fillId="0" borderId="0" xfId="0" applyFont="1"/>
    <xf numFmtId="0" fontId="13" fillId="0" borderId="0" xfId="0" applyFont="1"/>
    <xf numFmtId="43" fontId="4" fillId="17" borderId="4" xfId="1" applyFont="1" applyFill="1" applyBorder="1"/>
    <xf numFmtId="43" fontId="2" fillId="0" borderId="13" xfId="1" applyFont="1" applyFill="1" applyBorder="1"/>
    <xf numFmtId="43" fontId="2" fillId="0" borderId="3" xfId="1" applyFont="1" applyBorder="1"/>
    <xf numFmtId="43" fontId="4" fillId="0" borderId="3" xfId="1" applyFont="1" applyFill="1" applyBorder="1"/>
    <xf numFmtId="43" fontId="12" fillId="22" borderId="3" xfId="2" applyFont="1" applyFill="1" applyBorder="1"/>
    <xf numFmtId="187" fontId="12" fillId="23" borderId="3" xfId="2" applyNumberFormat="1" applyFont="1" applyFill="1" applyBorder="1"/>
    <xf numFmtId="43" fontId="16" fillId="17" borderId="3" xfId="2" applyFont="1" applyFill="1" applyBorder="1"/>
    <xf numFmtId="187" fontId="12" fillId="24" borderId="3" xfId="2" applyNumberFormat="1" applyFont="1" applyFill="1" applyBorder="1"/>
    <xf numFmtId="43" fontId="12" fillId="24" borderId="3" xfId="1" applyFont="1" applyFill="1" applyBorder="1"/>
    <xf numFmtId="187" fontId="4" fillId="0" borderId="11" xfId="2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/>
    </xf>
    <xf numFmtId="0" fontId="2" fillId="0" borderId="0" xfId="0" applyFont="1" applyBorder="1"/>
    <xf numFmtId="0" fontId="6" fillId="17" borderId="0" xfId="0" applyFont="1" applyFill="1" applyBorder="1"/>
    <xf numFmtId="0" fontId="6" fillId="17" borderId="0" xfId="0" applyFont="1" applyFill="1"/>
    <xf numFmtId="0" fontId="7" fillId="17" borderId="0" xfId="0" applyFont="1" applyFill="1" applyBorder="1" applyAlignment="1"/>
    <xf numFmtId="0" fontId="7" fillId="17" borderId="0" xfId="0" applyFont="1" applyFill="1" applyBorder="1" applyAlignment="1">
      <alignment horizontal="center"/>
    </xf>
    <xf numFmtId="17" fontId="12" fillId="17" borderId="12" xfId="0" applyNumberFormat="1" applyFont="1" applyFill="1" applyBorder="1" applyAlignment="1">
      <alignment horizontal="left"/>
    </xf>
    <xf numFmtId="0" fontId="4" fillId="17" borderId="0" xfId="0" applyFont="1" applyFill="1" applyBorder="1"/>
    <xf numFmtId="0" fontId="4" fillId="17" borderId="0" xfId="0" applyFont="1" applyFill="1"/>
    <xf numFmtId="0" fontId="2" fillId="17" borderId="0" xfId="0" applyFont="1" applyFill="1" applyBorder="1"/>
    <xf numFmtId="0" fontId="2" fillId="17" borderId="0" xfId="0" applyFont="1" applyFill="1"/>
    <xf numFmtId="0" fontId="7" fillId="17" borderId="0" xfId="0" applyFont="1" applyFill="1" applyBorder="1"/>
    <xf numFmtId="0" fontId="7" fillId="17" borderId="0" xfId="0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87" fontId="4" fillId="0" borderId="4" xfId="2" applyNumberFormat="1" applyFont="1" applyFill="1" applyBorder="1"/>
    <xf numFmtId="0" fontId="4" fillId="17" borderId="4" xfId="0" applyFont="1" applyFill="1" applyBorder="1" applyAlignment="1">
      <alignment horizontal="center"/>
    </xf>
    <xf numFmtId="187" fontId="2" fillId="2" borderId="23" xfId="2" applyNumberFormat="1" applyFont="1" applyFill="1" applyBorder="1" applyAlignment="1">
      <alignment horizontal="center"/>
    </xf>
    <xf numFmtId="187" fontId="2" fillId="0" borderId="7" xfId="2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17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3" fillId="2" borderId="3" xfId="2" applyNumberFormat="1" applyFont="1" applyFill="1" applyBorder="1"/>
    <xf numFmtId="187" fontId="2" fillId="0" borderId="4" xfId="3" applyNumberFormat="1" applyFont="1" applyFill="1" applyBorder="1"/>
    <xf numFmtId="188" fontId="2" fillId="0" borderId="4" xfId="3" applyNumberFormat="1" applyFont="1" applyFill="1" applyBorder="1"/>
    <xf numFmtId="3" fontId="2" fillId="0" borderId="4" xfId="3" applyNumberFormat="1" applyFont="1" applyFill="1" applyBorder="1"/>
    <xf numFmtId="4" fontId="2" fillId="0" borderId="4" xfId="3" applyNumberFormat="1" applyFont="1" applyFill="1" applyBorder="1"/>
    <xf numFmtId="43" fontId="2" fillId="0" borderId="4" xfId="3" applyFont="1" applyFill="1" applyBorder="1"/>
    <xf numFmtId="17" fontId="3" fillId="0" borderId="4" xfId="0" applyNumberFormat="1" applyFont="1" applyFill="1" applyBorder="1" applyAlignment="1">
      <alignment horizontal="left"/>
    </xf>
    <xf numFmtId="43" fontId="12" fillId="24" borderId="3" xfId="1" applyNumberFormat="1" applyFont="1" applyFill="1" applyBorder="1"/>
    <xf numFmtId="0" fontId="2" fillId="0" borderId="0" xfId="0" applyFont="1" applyFill="1"/>
    <xf numFmtId="0" fontId="2" fillId="10" borderId="0" xfId="0" applyFont="1" applyFill="1"/>
    <xf numFmtId="0" fontId="2" fillId="0" borderId="3" xfId="0" applyFont="1" applyFill="1" applyBorder="1" applyAlignment="1">
      <alignment horizontal="left" vertical="center"/>
    </xf>
    <xf numFmtId="187" fontId="4" fillId="0" borderId="4" xfId="2" applyNumberFormat="1" applyFont="1" applyFill="1" applyBorder="1"/>
    <xf numFmtId="0" fontId="4" fillId="17" borderId="10" xfId="0" applyFont="1" applyFill="1" applyBorder="1" applyAlignment="1">
      <alignment horizontal="center"/>
    </xf>
    <xf numFmtId="0" fontId="4" fillId="17" borderId="4" xfId="0" applyFont="1" applyFill="1" applyBorder="1" applyAlignment="1">
      <alignment horizontal="center"/>
    </xf>
    <xf numFmtId="187" fontId="4" fillId="0" borderId="3" xfId="2" applyNumberFormat="1" applyFont="1" applyFill="1" applyBorder="1"/>
    <xf numFmtId="3" fontId="16" fillId="17" borderId="3" xfId="2" applyNumberFormat="1" applyFont="1" applyFill="1" applyBorder="1"/>
    <xf numFmtId="187" fontId="16" fillId="17" borderId="3" xfId="2" applyNumberFormat="1" applyFont="1" applyFill="1" applyBorder="1"/>
    <xf numFmtId="187" fontId="16" fillId="0" borderId="3" xfId="2" applyNumberFormat="1" applyFont="1" applyFill="1" applyBorder="1"/>
    <xf numFmtId="0" fontId="3" fillId="2" borderId="8" xfId="0" applyFont="1" applyFill="1" applyBorder="1" applyAlignment="1">
      <alignment horizontal="center"/>
    </xf>
    <xf numFmtId="187" fontId="4" fillId="0" borderId="4" xfId="1" applyNumberFormat="1" applyFont="1" applyFill="1" applyBorder="1"/>
    <xf numFmtId="43" fontId="4" fillId="0" borderId="4" xfId="1" applyNumberFormat="1" applyFont="1" applyFill="1" applyBorder="1"/>
    <xf numFmtId="187" fontId="4" fillId="17" borderId="10" xfId="2" applyNumberFormat="1" applyFont="1" applyFill="1" applyBorder="1" applyAlignment="1">
      <alignment horizontal="center"/>
    </xf>
    <xf numFmtId="187" fontId="4" fillId="0" borderId="10" xfId="2" applyNumberFormat="1" applyFont="1" applyFill="1" applyBorder="1" applyAlignment="1">
      <alignment horizontal="center"/>
    </xf>
    <xf numFmtId="0" fontId="18" fillId="0" borderId="0" xfId="0" applyFont="1"/>
    <xf numFmtId="0" fontId="3" fillId="10" borderId="16" xfId="0" applyFont="1" applyFill="1" applyBorder="1" applyAlignment="1">
      <alignment horizontal="center"/>
    </xf>
    <xf numFmtId="0" fontId="3" fillId="10" borderId="17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horizontal="center"/>
    </xf>
    <xf numFmtId="0" fontId="3" fillId="12" borderId="18" xfId="0" applyFont="1" applyFill="1" applyBorder="1" applyAlignment="1">
      <alignment horizontal="center"/>
    </xf>
    <xf numFmtId="0" fontId="3" fillId="12" borderId="17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/>
    </xf>
    <xf numFmtId="0" fontId="3" fillId="11" borderId="18" xfId="0" applyFont="1" applyFill="1" applyBorder="1" applyAlignment="1">
      <alignment horizontal="center"/>
    </xf>
    <xf numFmtId="0" fontId="3" fillId="11" borderId="17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center" vertical="center" wrapText="1" shrinkToFit="1"/>
    </xf>
    <xf numFmtId="0" fontId="11" fillId="10" borderId="2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8" borderId="2" xfId="0" applyFont="1" applyFill="1" applyBorder="1" applyAlignment="1">
      <alignment horizontal="center" vertical="center" wrapText="1" shrinkToFit="1"/>
    </xf>
    <xf numFmtId="0" fontId="3" fillId="13" borderId="18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3" fillId="14" borderId="19" xfId="0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4" borderId="2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/>
    </xf>
    <xf numFmtId="0" fontId="7" fillId="7" borderId="18" xfId="0" applyFont="1" applyFill="1" applyBorder="1" applyAlignment="1">
      <alignment horizontal="center"/>
    </xf>
    <xf numFmtId="0" fontId="7" fillId="7" borderId="17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3" borderId="16" xfId="0" applyFont="1" applyFill="1" applyBorder="1" applyAlignment="1">
      <alignment horizontal="center"/>
    </xf>
    <xf numFmtId="0" fontId="7" fillId="13" borderId="18" xfId="0" applyFont="1" applyFill="1" applyBorder="1" applyAlignment="1">
      <alignment horizontal="center"/>
    </xf>
    <xf numFmtId="0" fontId="7" fillId="13" borderId="17" xfId="0" applyFont="1" applyFill="1" applyBorder="1" applyAlignment="1">
      <alignment horizontal="center"/>
    </xf>
    <xf numFmtId="0" fontId="7" fillId="16" borderId="16" xfId="0" applyFont="1" applyFill="1" applyBorder="1" applyAlignment="1">
      <alignment horizontal="center"/>
    </xf>
    <xf numFmtId="0" fontId="7" fillId="16" borderId="18" xfId="0" applyFont="1" applyFill="1" applyBorder="1" applyAlignment="1">
      <alignment horizontal="center"/>
    </xf>
    <xf numFmtId="0" fontId="7" fillId="16" borderId="17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6" borderId="16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/>
    </xf>
  </cellXfs>
  <cellStyles count="8">
    <cellStyle name="Comma" xfId="1" builtinId="3"/>
    <cellStyle name="Comma 2" xfId="2"/>
    <cellStyle name="Comma 2 2" xfId="3"/>
    <cellStyle name="Normal" xfId="0" builtinId="0"/>
    <cellStyle name="เครื่องหมายจุลภาค 2" xfId="4"/>
    <cellStyle name="จุลภาค 2" xfId="5"/>
    <cellStyle name="จุลภาค 2 2" xfId="6"/>
    <cellStyle name="จุลภาค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4"/>
  <sheetViews>
    <sheetView topLeftCell="B1" zoomScale="70" zoomScaleNormal="70" workbookViewId="0">
      <selection activeCell="G19" sqref="G19"/>
    </sheetView>
  </sheetViews>
  <sheetFormatPr defaultRowHeight="24.6" x14ac:dyDescent="0.7"/>
  <cols>
    <col min="1" max="1" width="21" style="32" customWidth="1"/>
    <col min="2" max="2" width="10.3984375" style="38" customWidth="1"/>
    <col min="3" max="3" width="10.8984375" style="38" customWidth="1"/>
    <col min="4" max="4" width="10" style="32" customWidth="1"/>
    <col min="5" max="5" width="13.59765625" style="32" customWidth="1"/>
    <col min="6" max="6" width="13" style="32" customWidth="1"/>
    <col min="7" max="7" width="11" style="32" customWidth="1"/>
    <col min="8" max="8" width="10.8984375" style="32" customWidth="1"/>
    <col min="9" max="9" width="11.3984375" style="32" customWidth="1"/>
    <col min="10" max="10" width="11.8984375" style="32" customWidth="1"/>
    <col min="11" max="11" width="11.3984375" style="32" customWidth="1"/>
    <col min="12" max="12" width="11.8984375" style="32" customWidth="1"/>
    <col min="13" max="13" width="10.59765625" style="32" customWidth="1"/>
    <col min="14" max="14" width="12.59765625" style="32" customWidth="1"/>
    <col min="15" max="15" width="11.3984375" style="32" customWidth="1"/>
    <col min="16" max="16" width="14.09765625" style="32" customWidth="1"/>
    <col min="17" max="19" width="9" style="32" customWidth="1"/>
    <col min="20" max="20" width="12.19921875" style="32" customWidth="1"/>
    <col min="21" max="21" width="13.3984375" style="32" customWidth="1"/>
    <col min="22" max="22" width="17.09765625" style="32" customWidth="1"/>
    <col min="23" max="23" width="20.69921875" style="32" customWidth="1"/>
    <col min="24" max="24" width="17.8984375" style="32" customWidth="1"/>
    <col min="25" max="48" width="9" style="39" customWidth="1"/>
    <col min="49" max="16384" width="8.796875" style="32"/>
  </cols>
  <sheetData>
    <row r="1" spans="1:49" x14ac:dyDescent="0.7">
      <c r="I1" s="32" t="s">
        <v>22</v>
      </c>
    </row>
    <row r="2" spans="1:49" ht="27" x14ac:dyDescent="0.75">
      <c r="A2" s="90" t="s">
        <v>53</v>
      </c>
    </row>
    <row r="3" spans="1:49" ht="27" x14ac:dyDescent="0.75">
      <c r="A3" s="89"/>
    </row>
    <row r="4" spans="1:49" ht="25.2" thickBot="1" x14ac:dyDescent="0.75">
      <c r="A4" s="40" t="s">
        <v>58</v>
      </c>
      <c r="B4" s="41"/>
      <c r="C4" s="42"/>
      <c r="D4" s="74"/>
    </row>
    <row r="5" spans="1:49" s="44" customFormat="1" ht="25.2" thickBot="1" x14ac:dyDescent="0.75">
      <c r="A5" s="152" t="s">
        <v>1</v>
      </c>
      <c r="B5" s="169" t="s">
        <v>59</v>
      </c>
      <c r="C5" s="172" t="s">
        <v>23</v>
      </c>
      <c r="D5" s="175" t="s">
        <v>24</v>
      </c>
      <c r="E5" s="175"/>
      <c r="F5" s="175"/>
      <c r="G5" s="176"/>
      <c r="H5" s="177" t="s">
        <v>25</v>
      </c>
      <c r="I5" s="178"/>
      <c r="J5" s="179"/>
      <c r="K5" s="161" t="s">
        <v>26</v>
      </c>
      <c r="L5" s="162"/>
      <c r="M5" s="162"/>
      <c r="N5" s="163"/>
      <c r="O5" s="154" t="s">
        <v>27</v>
      </c>
      <c r="P5" s="155"/>
      <c r="Q5" s="155"/>
      <c r="R5" s="155"/>
      <c r="S5" s="155"/>
      <c r="T5" s="155"/>
      <c r="U5" s="155"/>
      <c r="V5" s="155"/>
      <c r="W5" s="155"/>
      <c r="X5" s="156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9" s="46" customFormat="1" ht="25.2" thickBot="1" x14ac:dyDescent="0.75">
      <c r="A6" s="157"/>
      <c r="B6" s="170"/>
      <c r="C6" s="173"/>
      <c r="D6" s="152" t="s">
        <v>0</v>
      </c>
      <c r="E6" s="158" t="s">
        <v>28</v>
      </c>
      <c r="F6" s="152" t="s">
        <v>29</v>
      </c>
      <c r="G6" s="152" t="s">
        <v>30</v>
      </c>
      <c r="H6" s="152" t="s">
        <v>31</v>
      </c>
      <c r="I6" s="158" t="s">
        <v>32</v>
      </c>
      <c r="J6" s="152" t="s">
        <v>33</v>
      </c>
      <c r="K6" s="158" t="s">
        <v>34</v>
      </c>
      <c r="L6" s="158" t="s">
        <v>35</v>
      </c>
      <c r="M6" s="152" t="s">
        <v>36</v>
      </c>
      <c r="N6" s="164" t="s">
        <v>57</v>
      </c>
      <c r="O6" s="167" t="s">
        <v>37</v>
      </c>
      <c r="P6" s="167"/>
      <c r="Q6" s="167"/>
      <c r="R6" s="167"/>
      <c r="S6" s="167"/>
      <c r="T6" s="168"/>
      <c r="U6" s="152" t="s">
        <v>38</v>
      </c>
      <c r="V6" s="152" t="s">
        <v>39</v>
      </c>
      <c r="W6" s="69" t="s">
        <v>49</v>
      </c>
      <c r="X6" s="45" t="s">
        <v>40</v>
      </c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</row>
    <row r="7" spans="1:49" s="46" customFormat="1" ht="25.2" thickBot="1" x14ac:dyDescent="0.75">
      <c r="A7" s="157"/>
      <c r="B7" s="170"/>
      <c r="C7" s="173"/>
      <c r="D7" s="157"/>
      <c r="E7" s="159"/>
      <c r="F7" s="157"/>
      <c r="G7" s="157"/>
      <c r="H7" s="157"/>
      <c r="I7" s="159"/>
      <c r="J7" s="157"/>
      <c r="K7" s="159"/>
      <c r="L7" s="159"/>
      <c r="M7" s="157"/>
      <c r="N7" s="165"/>
      <c r="O7" s="150" t="s">
        <v>41</v>
      </c>
      <c r="P7" s="151"/>
      <c r="Q7" s="152" t="s">
        <v>42</v>
      </c>
      <c r="R7" s="152" t="s">
        <v>43</v>
      </c>
      <c r="S7" s="152" t="s">
        <v>44</v>
      </c>
      <c r="T7" s="152" t="s">
        <v>45</v>
      </c>
      <c r="U7" s="157"/>
      <c r="V7" s="157"/>
      <c r="W7" s="70" t="s">
        <v>46</v>
      </c>
      <c r="X7" s="47" t="s">
        <v>46</v>
      </c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9" s="46" customFormat="1" ht="25.2" thickBot="1" x14ac:dyDescent="0.75">
      <c r="A8" s="153"/>
      <c r="B8" s="171"/>
      <c r="C8" s="174"/>
      <c r="D8" s="157"/>
      <c r="E8" s="159"/>
      <c r="F8" s="157"/>
      <c r="G8" s="157"/>
      <c r="H8" s="157"/>
      <c r="I8" s="159"/>
      <c r="J8" s="157"/>
      <c r="K8" s="160"/>
      <c r="L8" s="160"/>
      <c r="M8" s="153"/>
      <c r="N8" s="166"/>
      <c r="O8" s="48" t="s">
        <v>50</v>
      </c>
      <c r="P8" s="48" t="s">
        <v>47</v>
      </c>
      <c r="Q8" s="153"/>
      <c r="R8" s="153"/>
      <c r="S8" s="153"/>
      <c r="T8" s="153"/>
      <c r="U8" s="153"/>
      <c r="V8" s="153"/>
      <c r="W8" s="71"/>
      <c r="X8" s="4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9" s="46" customFormat="1" x14ac:dyDescent="0.7">
      <c r="A9" s="50" t="s">
        <v>61</v>
      </c>
      <c r="B9" s="73">
        <v>2566</v>
      </c>
      <c r="C9" s="72">
        <v>141080</v>
      </c>
      <c r="D9" s="87">
        <v>100822</v>
      </c>
      <c r="E9" s="100">
        <v>34322</v>
      </c>
      <c r="F9" s="100">
        <v>4380</v>
      </c>
      <c r="G9" s="100">
        <v>1556</v>
      </c>
      <c r="H9" s="88">
        <v>330</v>
      </c>
      <c r="I9" s="88">
        <v>351</v>
      </c>
      <c r="J9" s="88">
        <v>72</v>
      </c>
      <c r="K9" s="63" t="s">
        <v>68</v>
      </c>
      <c r="L9" s="63">
        <v>5</v>
      </c>
      <c r="M9" s="63" t="s">
        <v>62</v>
      </c>
      <c r="N9" s="63">
        <v>0</v>
      </c>
      <c r="O9" s="63">
        <v>13</v>
      </c>
      <c r="P9" s="63">
        <v>23</v>
      </c>
      <c r="Q9" s="63">
        <v>13</v>
      </c>
      <c r="R9" s="63">
        <v>23</v>
      </c>
      <c r="S9" s="63">
        <v>293</v>
      </c>
      <c r="T9" s="63">
        <v>73</v>
      </c>
      <c r="U9" s="63">
        <v>22</v>
      </c>
      <c r="V9" s="63">
        <v>29</v>
      </c>
      <c r="W9" s="86">
        <v>319</v>
      </c>
      <c r="X9" s="63">
        <v>19</v>
      </c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9" s="39" customFormat="1" ht="26.25" customHeight="1" x14ac:dyDescent="0.7">
      <c r="A10" s="64" t="s">
        <v>67</v>
      </c>
      <c r="B10" s="65">
        <v>2566</v>
      </c>
      <c r="C10" s="72">
        <v>90806</v>
      </c>
      <c r="D10" s="51">
        <v>69632</v>
      </c>
      <c r="E10" s="82">
        <v>11680</v>
      </c>
      <c r="F10" s="82">
        <v>4075</v>
      </c>
      <c r="G10" s="82">
        <v>193</v>
      </c>
      <c r="H10" s="117">
        <v>60</v>
      </c>
      <c r="I10" s="117">
        <v>78</v>
      </c>
      <c r="J10" s="117">
        <v>8</v>
      </c>
      <c r="K10" s="63" t="s">
        <v>68</v>
      </c>
      <c r="L10" s="63" t="s">
        <v>55</v>
      </c>
      <c r="M10" s="85" t="s">
        <v>69</v>
      </c>
      <c r="N10" s="63">
        <v>0</v>
      </c>
      <c r="O10" s="117">
        <v>5</v>
      </c>
      <c r="P10" s="117">
        <v>5</v>
      </c>
      <c r="Q10" s="117">
        <v>5</v>
      </c>
      <c r="R10" s="117">
        <v>5</v>
      </c>
      <c r="S10" s="117">
        <v>66</v>
      </c>
      <c r="T10" s="117">
        <v>37</v>
      </c>
      <c r="U10" s="117">
        <v>8</v>
      </c>
      <c r="V10" s="117">
        <v>3</v>
      </c>
      <c r="W10" s="117">
        <v>78</v>
      </c>
      <c r="X10" s="120">
        <v>3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46"/>
    </row>
    <row r="11" spans="1:49" s="39" customFormat="1" x14ac:dyDescent="0.7">
      <c r="A11" s="118" t="s">
        <v>63</v>
      </c>
      <c r="B11" s="73">
        <v>2566</v>
      </c>
      <c r="C11" s="72">
        <v>73417</v>
      </c>
      <c r="D11" s="82">
        <v>46869</v>
      </c>
      <c r="E11" s="82">
        <v>8101</v>
      </c>
      <c r="F11" s="82">
        <v>2698</v>
      </c>
      <c r="G11" s="82">
        <v>705</v>
      </c>
      <c r="H11" s="117">
        <v>30</v>
      </c>
      <c r="I11" s="117">
        <v>40</v>
      </c>
      <c r="J11" s="117">
        <v>11</v>
      </c>
      <c r="K11" s="63">
        <v>2.2000000000000002</v>
      </c>
      <c r="L11" s="63" t="s">
        <v>64</v>
      </c>
      <c r="M11" s="63" t="s">
        <v>65</v>
      </c>
      <c r="N11" s="63">
        <v>3</v>
      </c>
      <c r="O11" s="117">
        <v>4</v>
      </c>
      <c r="P11" s="117">
        <v>0</v>
      </c>
      <c r="Q11" s="117">
        <v>5</v>
      </c>
      <c r="R11" s="117">
        <v>5</v>
      </c>
      <c r="S11" s="117">
        <v>44</v>
      </c>
      <c r="T11" s="117">
        <v>27</v>
      </c>
      <c r="U11" s="117">
        <v>9</v>
      </c>
      <c r="V11" s="117">
        <v>3</v>
      </c>
      <c r="W11" s="117">
        <v>57</v>
      </c>
      <c r="X11" s="120">
        <v>10</v>
      </c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</row>
    <row r="12" spans="1:49" s="149" customFormat="1" ht="25.2" thickBot="1" x14ac:dyDescent="0.75">
      <c r="A12" s="136" t="s">
        <v>51</v>
      </c>
      <c r="B12" s="144">
        <v>2566</v>
      </c>
      <c r="C12" s="72">
        <f t="shared" ref="C12" si="0">SUM(D12:G12)</f>
        <v>99588</v>
      </c>
      <c r="D12" s="147">
        <v>81661</v>
      </c>
      <c r="E12" s="148">
        <v>13879</v>
      </c>
      <c r="F12" s="148">
        <v>2224</v>
      </c>
      <c r="G12" s="148">
        <v>1824</v>
      </c>
      <c r="H12" s="138">
        <v>90</v>
      </c>
      <c r="I12" s="138">
        <v>90</v>
      </c>
      <c r="J12" s="138">
        <v>20</v>
      </c>
      <c r="K12" s="63" t="s">
        <v>68</v>
      </c>
      <c r="L12" s="63" t="s">
        <v>55</v>
      </c>
      <c r="M12" s="63" t="s">
        <v>56</v>
      </c>
      <c r="N12" s="63">
        <v>0</v>
      </c>
      <c r="O12" s="139">
        <v>8</v>
      </c>
      <c r="P12" s="139">
        <v>6</v>
      </c>
      <c r="Q12" s="139">
        <v>7</v>
      </c>
      <c r="R12" s="139">
        <v>9</v>
      </c>
      <c r="S12" s="139">
        <v>76</v>
      </c>
      <c r="T12" s="139">
        <v>43</v>
      </c>
      <c r="U12" s="139">
        <v>5</v>
      </c>
      <c r="V12" s="139">
        <v>5</v>
      </c>
      <c r="W12" s="139">
        <v>97</v>
      </c>
      <c r="X12" s="139">
        <v>3</v>
      </c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5"/>
    </row>
    <row r="13" spans="1:49" s="46" customFormat="1" x14ac:dyDescent="0.7">
      <c r="A13" s="50" t="s">
        <v>70</v>
      </c>
      <c r="B13" s="73">
        <v>2566</v>
      </c>
      <c r="C13" s="121">
        <f t="shared" ref="C13" si="1">SUM(D13:G13)</f>
        <v>76624</v>
      </c>
      <c r="D13" s="122">
        <v>66557</v>
      </c>
      <c r="E13" s="122">
        <v>5885</v>
      </c>
      <c r="F13" s="122">
        <v>3563</v>
      </c>
      <c r="G13" s="122">
        <v>619</v>
      </c>
      <c r="H13" s="123">
        <v>40</v>
      </c>
      <c r="I13" s="123">
        <v>40</v>
      </c>
      <c r="J13" s="123">
        <v>10</v>
      </c>
      <c r="K13" s="124">
        <v>1</v>
      </c>
      <c r="L13" s="83" t="s">
        <v>64</v>
      </c>
      <c r="M13" s="83" t="s">
        <v>71</v>
      </c>
      <c r="N13" s="83">
        <v>0</v>
      </c>
      <c r="O13" s="83">
        <v>7</v>
      </c>
      <c r="P13" s="83">
        <v>0</v>
      </c>
      <c r="Q13" s="83">
        <v>5</v>
      </c>
      <c r="R13" s="83">
        <v>5</v>
      </c>
      <c r="S13" s="83">
        <v>49</v>
      </c>
      <c r="T13" s="83">
        <v>28</v>
      </c>
      <c r="U13" s="83">
        <v>5</v>
      </c>
      <c r="V13" s="83">
        <v>4</v>
      </c>
      <c r="W13" s="83">
        <v>48</v>
      </c>
      <c r="X13" s="120">
        <v>29</v>
      </c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</row>
    <row r="14" spans="1:49" s="46" customFormat="1" x14ac:dyDescent="0.7">
      <c r="A14" s="64" t="s">
        <v>52</v>
      </c>
      <c r="B14" s="144">
        <v>2566</v>
      </c>
      <c r="C14" s="72">
        <v>37321</v>
      </c>
      <c r="D14" s="82">
        <v>28783</v>
      </c>
      <c r="E14" s="82">
        <v>3351</v>
      </c>
      <c r="F14" s="82">
        <v>879</v>
      </c>
      <c r="G14" s="82">
        <v>148</v>
      </c>
      <c r="H14" s="83">
        <v>30</v>
      </c>
      <c r="I14" s="63">
        <v>30</v>
      </c>
      <c r="J14" s="63">
        <v>16</v>
      </c>
      <c r="K14" s="63" t="s">
        <v>72</v>
      </c>
      <c r="L14" s="63" t="s">
        <v>64</v>
      </c>
      <c r="M14" s="85" t="s">
        <v>73</v>
      </c>
      <c r="N14" s="63">
        <v>1</v>
      </c>
      <c r="O14" s="84">
        <v>5</v>
      </c>
      <c r="P14" s="84">
        <v>0</v>
      </c>
      <c r="Q14" s="83">
        <v>4</v>
      </c>
      <c r="R14" s="83">
        <v>5</v>
      </c>
      <c r="S14" s="83">
        <v>36</v>
      </c>
      <c r="T14" s="83">
        <v>16</v>
      </c>
      <c r="U14" s="83">
        <v>0</v>
      </c>
      <c r="V14" s="83">
        <v>4</v>
      </c>
      <c r="W14" s="83">
        <v>48</v>
      </c>
      <c r="X14" s="120">
        <v>33</v>
      </c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</row>
    <row r="15" spans="1:49" x14ac:dyDescent="0.7">
      <c r="A15" s="52"/>
      <c r="B15" s="54"/>
      <c r="C15" s="53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49" x14ac:dyDescent="0.7">
      <c r="A16" s="55" t="s">
        <v>18</v>
      </c>
      <c r="B16" s="56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3" x14ac:dyDescent="0.7">
      <c r="A17" s="59" t="s">
        <v>19</v>
      </c>
      <c r="B17" s="60"/>
      <c r="C17" s="61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x14ac:dyDescent="0.7">
      <c r="A18" s="62" t="s">
        <v>48</v>
      </c>
      <c r="B18" s="56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x14ac:dyDescent="0.7">
      <c r="B19" s="56"/>
      <c r="C19" s="57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x14ac:dyDescent="0.7">
      <c r="B20" s="56"/>
      <c r="C20" s="57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x14ac:dyDescent="0.7">
      <c r="B21" s="56"/>
      <c r="C21" s="57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x14ac:dyDescent="0.7">
      <c r="B22" s="56"/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x14ac:dyDescent="0.7"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x14ac:dyDescent="0.7">
      <c r="B24" s="56"/>
      <c r="C24" s="57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x14ac:dyDescent="0.7">
      <c r="B25" s="56"/>
      <c r="C25" s="57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x14ac:dyDescent="0.7">
      <c r="B26" s="56"/>
      <c r="C26" s="57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x14ac:dyDescent="0.7">
      <c r="B27" s="56"/>
      <c r="C27" s="57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x14ac:dyDescent="0.7">
      <c r="B28" s="56"/>
      <c r="C28" s="57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7">
      <c r="B29" s="56"/>
      <c r="C29" s="57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x14ac:dyDescent="0.7">
      <c r="B30" s="56"/>
      <c r="C30" s="57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x14ac:dyDescent="0.7">
      <c r="B31" s="56"/>
      <c r="C31" s="57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x14ac:dyDescent="0.7">
      <c r="B32" s="56"/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2:13" x14ac:dyDescent="0.7">
      <c r="B33" s="56"/>
      <c r="C33" s="57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2:13" x14ac:dyDescent="0.7">
      <c r="B34" s="56"/>
      <c r="C34" s="57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2:13" x14ac:dyDescent="0.7">
      <c r="B35" s="56"/>
      <c r="C35" s="57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2:13" x14ac:dyDescent="0.7">
      <c r="B36" s="56"/>
      <c r="C36" s="57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2:13" x14ac:dyDescent="0.7">
      <c r="B37" s="56"/>
      <c r="C37" s="57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2:13" x14ac:dyDescent="0.7">
      <c r="B38" s="56"/>
      <c r="C38" s="57"/>
      <c r="D38" s="58"/>
      <c r="E38" s="58"/>
      <c r="F38" s="58"/>
      <c r="G38" s="58"/>
      <c r="H38" s="58"/>
      <c r="I38" s="58"/>
      <c r="J38" s="58"/>
      <c r="K38" s="58"/>
      <c r="L38" s="58"/>
      <c r="M38" s="58"/>
    </row>
    <row r="39" spans="2:13" x14ac:dyDescent="0.7">
      <c r="B39" s="56"/>
      <c r="C39" s="57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2:13" x14ac:dyDescent="0.7">
      <c r="B40" s="56"/>
      <c r="C40" s="57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2:13" x14ac:dyDescent="0.7">
      <c r="B41" s="56"/>
      <c r="C41" s="57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2:13" x14ac:dyDescent="0.7">
      <c r="B42" s="56"/>
      <c r="C42" s="57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2:13" x14ac:dyDescent="0.7">
      <c r="B43" s="56"/>
      <c r="C43" s="57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2:13" x14ac:dyDescent="0.7">
      <c r="B44" s="56"/>
      <c r="C44" s="57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2:13" x14ac:dyDescent="0.7">
      <c r="B45" s="56"/>
      <c r="C45" s="57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2:13" x14ac:dyDescent="0.7">
      <c r="B46" s="56"/>
      <c r="C46" s="57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2:13" x14ac:dyDescent="0.7">
      <c r="B47" s="56"/>
      <c r="C47" s="57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2:13" x14ac:dyDescent="0.7">
      <c r="B48" s="56"/>
      <c r="C48" s="57"/>
      <c r="D48" s="58"/>
      <c r="E48" s="58"/>
      <c r="F48" s="58"/>
      <c r="G48" s="58"/>
      <c r="H48" s="58"/>
      <c r="I48" s="58"/>
      <c r="J48" s="58"/>
      <c r="K48" s="58"/>
      <c r="L48" s="58"/>
      <c r="M48" s="58"/>
    </row>
    <row r="49" spans="2:13" x14ac:dyDescent="0.7">
      <c r="B49" s="56"/>
      <c r="C49" s="57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2:13" x14ac:dyDescent="0.7">
      <c r="B50" s="56"/>
      <c r="C50" s="57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2:13" x14ac:dyDescent="0.7">
      <c r="B51" s="56"/>
      <c r="C51" s="57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2:13" x14ac:dyDescent="0.7">
      <c r="B52" s="56"/>
      <c r="C52" s="57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2:13" x14ac:dyDescent="0.7">
      <c r="B53" s="56"/>
      <c r="C53" s="57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2:13" x14ac:dyDescent="0.7">
      <c r="B54" s="56"/>
      <c r="C54" s="57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Y21"/>
  <sheetViews>
    <sheetView tabSelected="1" zoomScale="70" zoomScaleNormal="70" workbookViewId="0">
      <pane xSplit="1" ySplit="8" topLeftCell="N9" activePane="bottomRight" state="frozen"/>
      <selection pane="topRight" activeCell="B1" sqref="B1"/>
      <selection pane="bottomLeft" activeCell="A6" sqref="A6"/>
      <selection pane="bottomRight" activeCell="W10" sqref="W10"/>
    </sheetView>
  </sheetViews>
  <sheetFormatPr defaultRowHeight="24.6" x14ac:dyDescent="0.7"/>
  <cols>
    <col min="1" max="1" width="40.59765625" style="1" customWidth="1"/>
    <col min="2" max="2" width="11.69921875" style="1" customWidth="1"/>
    <col min="3" max="3" width="12.09765625" style="22" customWidth="1"/>
    <col min="4" max="4" width="16.09765625" style="1" bestFit="1" customWidth="1"/>
    <col min="5" max="5" width="11.3984375" style="1" bestFit="1" customWidth="1"/>
    <col min="6" max="6" width="13.3984375" style="1" bestFit="1" customWidth="1"/>
    <col min="7" max="7" width="11.59765625" style="1" bestFit="1" customWidth="1"/>
    <col min="8" max="8" width="11.09765625" style="22" bestFit="1" customWidth="1"/>
    <col min="9" max="9" width="11.09765625" style="1" bestFit="1" customWidth="1"/>
    <col min="10" max="10" width="9.8984375" style="1" customWidth="1"/>
    <col min="11" max="11" width="11.69921875" style="1" customWidth="1"/>
    <col min="12" max="12" width="12.3984375" style="1" bestFit="1" customWidth="1"/>
    <col min="13" max="13" width="11.09765625" style="19" bestFit="1" customWidth="1"/>
    <col min="14" max="14" width="12.5" style="2" bestFit="1" customWidth="1"/>
    <col min="15" max="15" width="11.09765625" style="2" customWidth="1"/>
    <col min="16" max="16" width="11.59765625" style="2" customWidth="1"/>
    <col min="17" max="17" width="12.3984375" style="2" bestFit="1" customWidth="1"/>
    <col min="18" max="18" width="15.8984375" style="19" customWidth="1"/>
    <col min="19" max="19" width="15.8984375" style="2" customWidth="1"/>
    <col min="20" max="20" width="12.59765625" style="2" bestFit="1" customWidth="1"/>
    <col min="21" max="21" width="14.3984375" style="2" customWidth="1"/>
    <col min="22" max="27" width="13.09765625" style="2" customWidth="1"/>
    <col min="28" max="31" width="13.09765625" style="105" customWidth="1"/>
    <col min="32" max="77" width="8.796875" style="106"/>
    <col min="78" max="16384" width="8.796875" style="1"/>
  </cols>
  <sheetData>
    <row r="1" spans="1:77" x14ac:dyDescent="0.7">
      <c r="K1" s="32"/>
      <c r="U1" s="32"/>
      <c r="AA1" s="32"/>
    </row>
    <row r="2" spans="1:77" ht="27" x14ac:dyDescent="0.75">
      <c r="A2" s="90" t="s">
        <v>54</v>
      </c>
      <c r="B2" s="30"/>
      <c r="M2" s="30"/>
      <c r="S2" s="104"/>
      <c r="V2" s="37"/>
      <c r="W2" s="30"/>
    </row>
    <row r="3" spans="1:77" ht="27" x14ac:dyDescent="0.75">
      <c r="A3" s="30"/>
      <c r="B3" s="30"/>
      <c r="M3" s="30"/>
      <c r="V3" s="30"/>
      <c r="W3" s="30"/>
    </row>
    <row r="4" spans="1:77" ht="25.2" thickBot="1" x14ac:dyDescent="0.75">
      <c r="A4" s="66" t="s">
        <v>60</v>
      </c>
      <c r="B4" s="66"/>
      <c r="C4" s="67"/>
      <c r="D4" s="68"/>
      <c r="E4" s="68"/>
      <c r="F4" s="68"/>
      <c r="M4" s="33"/>
      <c r="N4" s="3"/>
      <c r="O4" s="3"/>
      <c r="P4" s="3"/>
      <c r="V4" s="35"/>
      <c r="W4" s="36"/>
      <c r="X4" s="36"/>
      <c r="Y4" s="36"/>
    </row>
    <row r="5" spans="1:77" ht="25.2" thickBot="1" x14ac:dyDescent="0.75">
      <c r="A5" s="180" t="s">
        <v>1</v>
      </c>
      <c r="B5" s="180" t="s">
        <v>15</v>
      </c>
      <c r="C5" s="187" t="s">
        <v>16</v>
      </c>
      <c r="D5" s="188"/>
      <c r="E5" s="188"/>
      <c r="F5" s="188"/>
      <c r="G5" s="189"/>
      <c r="H5" s="183" t="s">
        <v>2</v>
      </c>
      <c r="I5" s="184"/>
      <c r="J5" s="184"/>
      <c r="K5" s="184"/>
      <c r="L5" s="185"/>
      <c r="M5" s="183" t="s">
        <v>2</v>
      </c>
      <c r="N5" s="184"/>
      <c r="O5" s="184"/>
      <c r="P5" s="184"/>
      <c r="Q5" s="184"/>
      <c r="R5" s="184"/>
      <c r="S5" s="184"/>
      <c r="T5" s="184"/>
      <c r="U5" s="185"/>
      <c r="V5" s="183" t="s">
        <v>2</v>
      </c>
      <c r="W5" s="184"/>
      <c r="X5" s="184"/>
      <c r="Y5" s="184"/>
      <c r="Z5" s="184"/>
      <c r="AA5" s="185"/>
      <c r="AB5" s="107"/>
      <c r="AC5" s="107"/>
      <c r="AD5" s="107"/>
      <c r="AE5" s="107"/>
    </row>
    <row r="6" spans="1:77" ht="25.2" thickBot="1" x14ac:dyDescent="0.75">
      <c r="A6" s="181"/>
      <c r="B6" s="181"/>
      <c r="C6" s="190"/>
      <c r="D6" s="191"/>
      <c r="E6" s="191"/>
      <c r="F6" s="191"/>
      <c r="G6" s="192"/>
      <c r="H6" s="195" t="s">
        <v>8</v>
      </c>
      <c r="I6" s="196"/>
      <c r="J6" s="196"/>
      <c r="K6" s="196"/>
      <c r="L6" s="197"/>
      <c r="M6" s="201" t="s">
        <v>9</v>
      </c>
      <c r="N6" s="202"/>
      <c r="O6" s="202"/>
      <c r="P6" s="202"/>
      <c r="Q6" s="203"/>
      <c r="R6" s="204" t="s">
        <v>17</v>
      </c>
      <c r="S6" s="205"/>
      <c r="T6" s="205"/>
      <c r="U6" s="205"/>
      <c r="V6" s="206"/>
      <c r="W6" s="198" t="s">
        <v>14</v>
      </c>
      <c r="X6" s="199"/>
      <c r="Y6" s="199"/>
      <c r="Z6" s="199"/>
      <c r="AA6" s="200"/>
      <c r="AB6" s="108"/>
      <c r="AC6" s="108"/>
      <c r="AD6" s="108"/>
      <c r="AE6" s="108"/>
    </row>
    <row r="7" spans="1:77" x14ac:dyDescent="0.7">
      <c r="A7" s="181"/>
      <c r="B7" s="181"/>
      <c r="C7" s="193" t="s">
        <v>3</v>
      </c>
      <c r="D7" s="180" t="s">
        <v>4</v>
      </c>
      <c r="E7" s="180" t="s">
        <v>7</v>
      </c>
      <c r="F7" s="180" t="s">
        <v>5</v>
      </c>
      <c r="G7" s="180" t="s">
        <v>6</v>
      </c>
      <c r="H7" s="7" t="s">
        <v>10</v>
      </c>
      <c r="I7" s="6" t="s">
        <v>0</v>
      </c>
      <c r="J7" s="14" t="s">
        <v>11</v>
      </c>
      <c r="K7" s="10" t="s">
        <v>12</v>
      </c>
      <c r="L7" s="12" t="s">
        <v>13</v>
      </c>
      <c r="M7" s="7" t="s">
        <v>10</v>
      </c>
      <c r="N7" s="6" t="s">
        <v>0</v>
      </c>
      <c r="O7" s="14" t="s">
        <v>11</v>
      </c>
      <c r="P7" s="10" t="s">
        <v>12</v>
      </c>
      <c r="Q7" s="12" t="s">
        <v>13</v>
      </c>
      <c r="R7" s="7" t="s">
        <v>10</v>
      </c>
      <c r="S7" s="6" t="s">
        <v>0</v>
      </c>
      <c r="T7" s="14" t="s">
        <v>11</v>
      </c>
      <c r="U7" s="10" t="s">
        <v>12</v>
      </c>
      <c r="V7" s="12" t="s">
        <v>13</v>
      </c>
      <c r="W7" s="7" t="s">
        <v>10</v>
      </c>
      <c r="X7" s="6" t="s">
        <v>0</v>
      </c>
      <c r="Y7" s="14" t="s">
        <v>11</v>
      </c>
      <c r="Z7" s="10" t="s">
        <v>12</v>
      </c>
      <c r="AA7" s="12" t="s">
        <v>13</v>
      </c>
      <c r="AB7" s="186"/>
      <c r="AC7" s="186"/>
      <c r="AD7" s="108"/>
      <c r="AE7" s="108"/>
    </row>
    <row r="8" spans="1:77" ht="15" customHeight="1" thickBot="1" x14ac:dyDescent="0.75">
      <c r="A8" s="182"/>
      <c r="B8" s="182"/>
      <c r="C8" s="194"/>
      <c r="D8" s="182"/>
      <c r="E8" s="182"/>
      <c r="F8" s="182"/>
      <c r="G8" s="182"/>
      <c r="H8" s="8"/>
      <c r="I8" s="9"/>
      <c r="J8" s="15"/>
      <c r="K8" s="11"/>
      <c r="L8" s="13"/>
      <c r="M8" s="8"/>
      <c r="N8" s="9"/>
      <c r="O8" s="15"/>
      <c r="P8" s="11"/>
      <c r="Q8" s="13"/>
      <c r="R8" s="8"/>
      <c r="S8" s="9"/>
      <c r="T8" s="15"/>
      <c r="U8" s="11"/>
      <c r="V8" s="13"/>
      <c r="W8" s="8"/>
      <c r="X8" s="9"/>
      <c r="Y8" s="15"/>
      <c r="Z8" s="11"/>
      <c r="AA8" s="13"/>
      <c r="AB8" s="186"/>
      <c r="AC8" s="186"/>
      <c r="AD8" s="108"/>
      <c r="AE8" s="108"/>
    </row>
    <row r="9" spans="1:77" s="76" customFormat="1" x14ac:dyDescent="0.7">
      <c r="A9" s="101" t="s">
        <v>61</v>
      </c>
      <c r="B9" s="75">
        <v>2566</v>
      </c>
      <c r="C9" s="96">
        <f>SUM(D9:G9)</f>
        <v>77829</v>
      </c>
      <c r="D9" s="79">
        <v>49102</v>
      </c>
      <c r="E9" s="79">
        <v>9355</v>
      </c>
      <c r="F9" s="79">
        <v>14362</v>
      </c>
      <c r="G9" s="79">
        <v>5010</v>
      </c>
      <c r="H9" s="98">
        <v>6651</v>
      </c>
      <c r="I9" s="78">
        <v>5252</v>
      </c>
      <c r="J9" s="79">
        <v>481</v>
      </c>
      <c r="K9" s="79">
        <v>597</v>
      </c>
      <c r="L9" s="79">
        <v>321</v>
      </c>
      <c r="M9" s="98">
        <v>26606</v>
      </c>
      <c r="N9" s="79">
        <v>20885</v>
      </c>
      <c r="O9" s="79">
        <v>1767</v>
      </c>
      <c r="P9" s="79">
        <v>2388</v>
      </c>
      <c r="Q9" s="79">
        <v>1566</v>
      </c>
      <c r="R9" s="99">
        <v>9185.91</v>
      </c>
      <c r="S9" s="91">
        <v>7046.06</v>
      </c>
      <c r="T9" s="91">
        <v>625.07000000000005</v>
      </c>
      <c r="U9" s="91">
        <v>882.83</v>
      </c>
      <c r="V9" s="91">
        <v>631.96</v>
      </c>
      <c r="W9" s="95">
        <f>R9/H9</f>
        <v>1.3811321605773568</v>
      </c>
      <c r="X9" s="95">
        <f t="shared" ref="X9:AA14" si="0">S9/I9</f>
        <v>1.3415955826351866</v>
      </c>
      <c r="Y9" s="95">
        <f t="shared" si="0"/>
        <v>1.2995218295218296</v>
      </c>
      <c r="Z9" s="95">
        <f t="shared" si="0"/>
        <v>1.4787772194304858</v>
      </c>
      <c r="AA9" s="95">
        <f t="shared" si="0"/>
        <v>1.9687227414330219</v>
      </c>
      <c r="AB9" s="109"/>
      <c r="AC9" s="110"/>
      <c r="AD9" s="110"/>
      <c r="AE9" s="110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</row>
    <row r="10" spans="1:77" s="76" customFormat="1" x14ac:dyDescent="0.7">
      <c r="A10" s="102" t="s">
        <v>67</v>
      </c>
      <c r="B10" s="75">
        <v>2566</v>
      </c>
      <c r="C10" s="96">
        <v>30775</v>
      </c>
      <c r="D10" s="81">
        <v>15444</v>
      </c>
      <c r="E10" s="81">
        <v>4238</v>
      </c>
      <c r="F10" s="81">
        <v>6886</v>
      </c>
      <c r="G10" s="81">
        <v>4207</v>
      </c>
      <c r="H10" s="98">
        <v>1279</v>
      </c>
      <c r="I10" s="80">
        <v>1109</v>
      </c>
      <c r="J10" s="80">
        <v>35</v>
      </c>
      <c r="K10" s="80">
        <v>74</v>
      </c>
      <c r="L10" s="80">
        <v>61</v>
      </c>
      <c r="M10" s="98">
        <v>4187</v>
      </c>
      <c r="N10" s="80">
        <v>3667</v>
      </c>
      <c r="O10" s="80">
        <v>117</v>
      </c>
      <c r="P10" s="80">
        <v>253</v>
      </c>
      <c r="Q10" s="80">
        <v>150</v>
      </c>
      <c r="R10" s="99">
        <v>943.63</v>
      </c>
      <c r="S10" s="92">
        <v>816.96</v>
      </c>
      <c r="T10" s="92">
        <v>25.17</v>
      </c>
      <c r="U10" s="92">
        <v>60.76</v>
      </c>
      <c r="V10" s="92">
        <v>40.74</v>
      </c>
      <c r="W10" s="95">
        <f t="shared" ref="W10:W14" si="1">R10/H10</f>
        <v>0.73778733385457385</v>
      </c>
      <c r="X10" s="95">
        <f t="shared" si="0"/>
        <v>0.73666366095581604</v>
      </c>
      <c r="Y10" s="95">
        <f t="shared" si="0"/>
        <v>0.71914285714285719</v>
      </c>
      <c r="Z10" s="95">
        <f t="shared" si="0"/>
        <v>0.82108108108108102</v>
      </c>
      <c r="AA10" s="95">
        <f t="shared" si="0"/>
        <v>0.66786885245901639</v>
      </c>
      <c r="AB10" s="110"/>
      <c r="AC10" s="110"/>
      <c r="AD10" s="110"/>
      <c r="AE10" s="110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</row>
    <row r="11" spans="1:77" s="76" customFormat="1" x14ac:dyDescent="0.7">
      <c r="A11" s="103" t="s">
        <v>66</v>
      </c>
      <c r="B11" s="75">
        <v>2566</v>
      </c>
      <c r="C11" s="96">
        <v>22493</v>
      </c>
      <c r="D11" s="119">
        <v>17983</v>
      </c>
      <c r="E11" s="119">
        <v>1223</v>
      </c>
      <c r="F11" s="119">
        <v>2386</v>
      </c>
      <c r="G11" s="119">
        <v>901</v>
      </c>
      <c r="H11" s="98">
        <v>824</v>
      </c>
      <c r="I11" s="119">
        <v>705</v>
      </c>
      <c r="J11" s="119">
        <v>40</v>
      </c>
      <c r="K11" s="119">
        <v>49</v>
      </c>
      <c r="L11" s="119">
        <v>30</v>
      </c>
      <c r="M11" s="98">
        <v>3098</v>
      </c>
      <c r="N11" s="119">
        <v>2689</v>
      </c>
      <c r="O11" s="119">
        <v>117</v>
      </c>
      <c r="P11" s="119">
        <v>200</v>
      </c>
      <c r="Q11" s="119">
        <v>92</v>
      </c>
      <c r="R11" s="99">
        <v>554.79999999999995</v>
      </c>
      <c r="S11" s="93">
        <v>481.34</v>
      </c>
      <c r="T11" s="93">
        <v>29.23</v>
      </c>
      <c r="U11" s="93">
        <v>38.020000000000003</v>
      </c>
      <c r="V11" s="94">
        <v>6.22</v>
      </c>
      <c r="W11" s="95">
        <f t="shared" si="1"/>
        <v>0.67330097087378638</v>
      </c>
      <c r="X11" s="95">
        <f t="shared" si="0"/>
        <v>0.68275177304964541</v>
      </c>
      <c r="Y11" s="95">
        <f t="shared" si="0"/>
        <v>0.73075000000000001</v>
      </c>
      <c r="Z11" s="95">
        <f t="shared" si="0"/>
        <v>0.77591836734693886</v>
      </c>
      <c r="AA11" s="95">
        <f t="shared" si="0"/>
        <v>0.20733333333333331</v>
      </c>
      <c r="AB11" s="110"/>
      <c r="AC11" s="110"/>
      <c r="AD11" s="110"/>
      <c r="AE11" s="110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</row>
    <row r="12" spans="1:77" s="76" customFormat="1" x14ac:dyDescent="0.7">
      <c r="A12" s="102" t="s">
        <v>51</v>
      </c>
      <c r="B12" s="75">
        <v>2566</v>
      </c>
      <c r="C12" s="96">
        <f t="shared" ref="C12" si="2">SUM(D12:G12)</f>
        <v>44005</v>
      </c>
      <c r="D12" s="137">
        <v>34118</v>
      </c>
      <c r="E12" s="137">
        <v>1719</v>
      </c>
      <c r="F12" s="137">
        <v>4175</v>
      </c>
      <c r="G12" s="137">
        <v>3993</v>
      </c>
      <c r="H12" s="98">
        <f>SUM(I12:L12)</f>
        <v>1892</v>
      </c>
      <c r="I12" s="137">
        <v>1634</v>
      </c>
      <c r="J12" s="137">
        <v>55</v>
      </c>
      <c r="K12" s="137">
        <v>110</v>
      </c>
      <c r="L12" s="137">
        <v>93</v>
      </c>
      <c r="M12" s="98">
        <f>SUM(N12:Q12)</f>
        <v>7116</v>
      </c>
      <c r="N12" s="145">
        <v>6325</v>
      </c>
      <c r="O12" s="145">
        <v>136</v>
      </c>
      <c r="P12" s="145">
        <v>395</v>
      </c>
      <c r="Q12" s="145">
        <v>260</v>
      </c>
      <c r="R12" s="133">
        <f>SUM(S12:V12)</f>
        <v>1524.7477000000001</v>
      </c>
      <c r="S12" s="146">
        <v>1327.2629999999999</v>
      </c>
      <c r="T12" s="146">
        <v>40.932000000000002</v>
      </c>
      <c r="U12" s="146">
        <v>100.313</v>
      </c>
      <c r="V12" s="146">
        <v>56.239699999999999</v>
      </c>
      <c r="W12" s="95">
        <f t="shared" si="1"/>
        <v>0.8058920190274842</v>
      </c>
      <c r="X12" s="95">
        <f t="shared" si="0"/>
        <v>0.81227845777233776</v>
      </c>
      <c r="Y12" s="95">
        <f t="shared" si="0"/>
        <v>0.74421818181818189</v>
      </c>
      <c r="Z12" s="95">
        <f t="shared" si="0"/>
        <v>0.91193636363636366</v>
      </c>
      <c r="AA12" s="95">
        <f t="shared" si="0"/>
        <v>0.60472795698924731</v>
      </c>
      <c r="AB12" s="110"/>
      <c r="AC12" s="110"/>
      <c r="AD12" s="110"/>
      <c r="AE12" s="110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</row>
    <row r="13" spans="1:77" s="116" customFormat="1" x14ac:dyDescent="0.7">
      <c r="A13" s="125" t="s">
        <v>70</v>
      </c>
      <c r="B13" s="75">
        <v>2566</v>
      </c>
      <c r="C13" s="126">
        <v>22579</v>
      </c>
      <c r="D13" s="127">
        <v>19496</v>
      </c>
      <c r="E13" s="127">
        <v>950</v>
      </c>
      <c r="F13" s="127">
        <v>1657</v>
      </c>
      <c r="G13" s="128">
        <v>476</v>
      </c>
      <c r="H13" s="98">
        <f t="shared" ref="H13:H14" si="3">SUM(I13:L13)</f>
        <v>797</v>
      </c>
      <c r="I13" s="129">
        <v>716</v>
      </c>
      <c r="J13" s="127">
        <v>25</v>
      </c>
      <c r="K13" s="127">
        <v>42</v>
      </c>
      <c r="L13" s="127">
        <v>14</v>
      </c>
      <c r="M13" s="98">
        <f t="shared" ref="M13:M14" si="4">SUM(N13:Q13)</f>
        <v>2602</v>
      </c>
      <c r="N13" s="127">
        <v>2373</v>
      </c>
      <c r="O13" s="127">
        <v>61</v>
      </c>
      <c r="P13" s="127">
        <v>138</v>
      </c>
      <c r="Q13" s="127">
        <v>30</v>
      </c>
      <c r="R13" s="133">
        <f t="shared" ref="R13:R14" si="5">SUM(S13:V13)</f>
        <v>492.87549999999999</v>
      </c>
      <c r="S13" s="130">
        <v>441.35300000000001</v>
      </c>
      <c r="T13" s="131">
        <v>14.599500000000001</v>
      </c>
      <c r="U13" s="131">
        <v>30.098099999999999</v>
      </c>
      <c r="V13" s="131">
        <v>6.8249000000000137</v>
      </c>
      <c r="W13" s="95">
        <f t="shared" si="1"/>
        <v>0.61841342534504395</v>
      </c>
      <c r="X13" s="95">
        <v>0.61641480446927377</v>
      </c>
      <c r="Y13" s="95">
        <v>0.58398000000000005</v>
      </c>
      <c r="Z13" s="95">
        <v>0.71662142857142852</v>
      </c>
      <c r="AA13" s="95">
        <v>0.48749285714285812</v>
      </c>
      <c r="AB13" s="132"/>
      <c r="AC13" s="58"/>
      <c r="AD13" s="58"/>
      <c r="AE13" s="58"/>
    </row>
    <row r="14" spans="1:77" s="77" customFormat="1" x14ac:dyDescent="0.7">
      <c r="A14" s="136" t="s">
        <v>74</v>
      </c>
      <c r="B14" s="75">
        <v>2566</v>
      </c>
      <c r="C14" s="96">
        <v>17891</v>
      </c>
      <c r="D14" s="140">
        <v>14279</v>
      </c>
      <c r="E14" s="140">
        <v>843</v>
      </c>
      <c r="F14" s="140">
        <v>1773</v>
      </c>
      <c r="G14" s="140">
        <v>996</v>
      </c>
      <c r="H14" s="98">
        <f t="shared" si="3"/>
        <v>573</v>
      </c>
      <c r="I14" s="141">
        <v>495</v>
      </c>
      <c r="J14" s="142">
        <v>17</v>
      </c>
      <c r="K14" s="142">
        <v>45</v>
      </c>
      <c r="L14" s="142">
        <v>16</v>
      </c>
      <c r="M14" s="98">
        <f t="shared" si="4"/>
        <v>2207</v>
      </c>
      <c r="N14" s="142">
        <v>1882</v>
      </c>
      <c r="O14" s="142">
        <v>80</v>
      </c>
      <c r="P14" s="142">
        <v>209</v>
      </c>
      <c r="Q14" s="143">
        <v>36</v>
      </c>
      <c r="R14" s="133">
        <f t="shared" si="5"/>
        <v>355.19290000000001</v>
      </c>
      <c r="S14" s="97">
        <v>313.58359999999999</v>
      </c>
      <c r="T14" s="97">
        <v>15.9993</v>
      </c>
      <c r="U14" s="97">
        <v>21.149000000000001</v>
      </c>
      <c r="V14" s="97">
        <v>4.4610000000000003</v>
      </c>
      <c r="W14" s="95">
        <f t="shared" si="1"/>
        <v>0.6198828970331588</v>
      </c>
      <c r="X14" s="95">
        <f t="shared" si="0"/>
        <v>0.63350222222222219</v>
      </c>
      <c r="Y14" s="95">
        <f t="shared" si="0"/>
        <v>0.94113529411764707</v>
      </c>
      <c r="Z14" s="95">
        <f t="shared" si="0"/>
        <v>0.46997777777777777</v>
      </c>
      <c r="AA14" s="95">
        <f t="shared" si="0"/>
        <v>0.27881250000000002</v>
      </c>
      <c r="AB14" s="112"/>
      <c r="AC14" s="112"/>
      <c r="AD14" s="112"/>
      <c r="AE14" s="112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</row>
    <row r="15" spans="1:77" x14ac:dyDescent="0.7">
      <c r="A15" s="34"/>
      <c r="B15" s="4"/>
      <c r="C15" s="25" t="s">
        <v>18</v>
      </c>
      <c r="D15" s="17"/>
      <c r="E15" s="17"/>
      <c r="F15" s="17"/>
      <c r="G15" s="17"/>
      <c r="H15" s="20"/>
      <c r="I15" s="17"/>
      <c r="J15" s="17"/>
      <c r="K15" s="17"/>
      <c r="L15" s="17"/>
      <c r="M15" s="25" t="s">
        <v>18</v>
      </c>
      <c r="N15" s="18"/>
      <c r="O15" s="18"/>
      <c r="P15" s="18"/>
      <c r="Q15" s="18"/>
      <c r="R15" s="23"/>
      <c r="S15" s="16"/>
      <c r="T15" s="16"/>
      <c r="U15" s="16"/>
      <c r="V15" s="25" t="s">
        <v>18</v>
      </c>
    </row>
    <row r="16" spans="1:77" x14ac:dyDescent="0.7">
      <c r="A16" s="34"/>
      <c r="B16" s="4"/>
      <c r="C16" s="24" t="s">
        <v>19</v>
      </c>
      <c r="D16" s="26"/>
      <c r="E16" s="26"/>
      <c r="F16" s="26"/>
      <c r="G16" s="26"/>
      <c r="H16" s="27"/>
      <c r="I16" s="26"/>
      <c r="J16" s="26"/>
      <c r="K16" s="26"/>
      <c r="L16" s="26"/>
      <c r="M16" s="24" t="s">
        <v>19</v>
      </c>
      <c r="S16" s="28"/>
      <c r="T16" s="28"/>
      <c r="U16" s="28"/>
      <c r="V16" s="24" t="s">
        <v>19</v>
      </c>
    </row>
    <row r="17" spans="1:77" x14ac:dyDescent="0.7">
      <c r="A17" s="22"/>
      <c r="B17" s="4"/>
      <c r="C17" s="22" t="s">
        <v>20</v>
      </c>
      <c r="D17" s="5"/>
      <c r="E17" s="5"/>
      <c r="F17" s="5"/>
      <c r="G17" s="5"/>
      <c r="H17" s="21"/>
      <c r="I17" s="5"/>
      <c r="J17" s="5"/>
      <c r="K17" s="5"/>
      <c r="L17" s="5"/>
      <c r="M17" s="22" t="s">
        <v>20</v>
      </c>
      <c r="V17" s="22" t="s">
        <v>20</v>
      </c>
    </row>
    <row r="18" spans="1:77" s="22" customFormat="1" x14ac:dyDescent="0.7">
      <c r="A18" s="31"/>
      <c r="B18" s="29"/>
      <c r="C18" s="31" t="s">
        <v>21</v>
      </c>
      <c r="D18" s="21"/>
      <c r="E18" s="21"/>
      <c r="F18" s="21"/>
      <c r="G18" s="21"/>
      <c r="H18" s="21"/>
      <c r="I18" s="21"/>
      <c r="J18" s="21"/>
      <c r="K18" s="21"/>
      <c r="L18" s="21"/>
      <c r="M18" s="31" t="s">
        <v>21</v>
      </c>
      <c r="N18" s="19"/>
      <c r="O18" s="19"/>
      <c r="P18" s="19"/>
      <c r="Q18" s="19"/>
      <c r="R18" s="19"/>
      <c r="S18" s="19"/>
      <c r="T18" s="19"/>
      <c r="U18" s="19"/>
      <c r="V18" s="31" t="s">
        <v>21</v>
      </c>
      <c r="W18" s="19"/>
      <c r="X18" s="19"/>
      <c r="Y18" s="19"/>
      <c r="Z18" s="19"/>
      <c r="AA18" s="19"/>
      <c r="AB18" s="114"/>
      <c r="AC18" s="114"/>
      <c r="AD18" s="114"/>
      <c r="AE18" s="114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</row>
    <row r="19" spans="1:77" x14ac:dyDescent="0.7">
      <c r="A19" s="4"/>
      <c r="B19" s="5"/>
      <c r="C19" s="21"/>
      <c r="D19" s="5"/>
      <c r="E19" s="5"/>
      <c r="F19" s="5"/>
      <c r="G19" s="5"/>
      <c r="H19" s="21"/>
      <c r="I19" s="5"/>
      <c r="J19" s="5"/>
      <c r="K19" s="5"/>
      <c r="L19" s="5"/>
    </row>
    <row r="20" spans="1:77" x14ac:dyDescent="0.7">
      <c r="A20" s="4"/>
      <c r="B20" s="5"/>
      <c r="C20" s="21"/>
      <c r="D20" s="5"/>
      <c r="E20" s="5"/>
      <c r="F20" s="5"/>
      <c r="G20" s="5"/>
      <c r="H20" s="21"/>
      <c r="I20" s="5"/>
      <c r="J20" s="5"/>
      <c r="K20" s="5"/>
      <c r="L20" s="5"/>
    </row>
    <row r="21" spans="1:77" x14ac:dyDescent="0.7">
      <c r="A21" s="4"/>
      <c r="B21" s="5"/>
      <c r="C21" s="21"/>
      <c r="D21" s="5"/>
      <c r="E21" s="5"/>
      <c r="F21" s="5"/>
      <c r="G21" s="5"/>
      <c r="H21" s="21"/>
      <c r="I21" s="5"/>
      <c r="J21" s="5"/>
      <c r="K21" s="5"/>
      <c r="L21" s="5"/>
    </row>
  </sheetData>
  <mergeCells count="17"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  <mergeCell ref="A5:A8"/>
    <mergeCell ref="B5:B8"/>
    <mergeCell ref="H5:L5"/>
    <mergeCell ref="M5:U5"/>
    <mergeCell ref="V5:AA5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ADMIN-ND455</cp:lastModifiedBy>
  <cp:lastPrinted>2023-01-30T03:10:16Z</cp:lastPrinted>
  <dcterms:created xsi:type="dcterms:W3CDTF">2012-12-20T13:33:16Z</dcterms:created>
  <dcterms:modified xsi:type="dcterms:W3CDTF">2023-01-30T03:57:51Z</dcterms:modified>
</cp:coreProperties>
</file>